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st1-my.sharepoint.com/personal/aserpenskas_miestogijos_lt/Documents/Desktop/2025_pirkimai/SSD/Statybinės ir gamybinės prekės 2025/Pirkimo_dokumentai_2025_10_16/"/>
    </mc:Choice>
  </mc:AlternateContent>
  <xr:revisionPtr revIDLastSave="3" documentId="8_{E5CD79BB-29CF-459D-8297-9A06EE53B2EB}" xr6:coauthVersionLast="47" xr6:coauthVersionMax="47" xr10:uidLastSave="{1B66C1C6-6352-47D3-96D8-B7EA04B81D2C}"/>
  <bookViews>
    <workbookView xWindow="6750" yWindow="4185" windowWidth="21720" windowHeight="11295" xr2:uid="{00000000-000D-0000-FFFF-FFFF00000000}"/>
  </bookViews>
  <sheets>
    <sheet name="Tiekėjams pildymui" sheetId="4" r:id="rId1"/>
  </sheets>
  <definedNames>
    <definedName name="_xlnm._FilterDatabase" localSheetId="0" hidden="1">'Tiekėjams pildymui'!$B$12:$I$12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4" i="4" l="1"/>
  <c r="I15" i="4"/>
  <c r="I16" i="4"/>
  <c r="I17" i="4"/>
  <c r="I18" i="4"/>
  <c r="I13" i="4"/>
  <c r="I55" i="4"/>
  <c r="I54" i="4"/>
  <c r="I53" i="4"/>
  <c r="I51" i="4"/>
  <c r="I50" i="4"/>
  <c r="I49" i="4"/>
  <c r="I48" i="4"/>
  <c r="I47" i="4"/>
  <c r="I46" i="4"/>
  <c r="I45" i="4"/>
  <c r="I44" i="4"/>
  <c r="I43" i="4" s="1"/>
  <c r="I42" i="4"/>
  <c r="I41" i="4"/>
  <c r="I40" i="4"/>
  <c r="I39" i="4"/>
  <c r="I38" i="4"/>
  <c r="I37" i="4" s="1"/>
  <c r="I36" i="4"/>
  <c r="I35" i="4"/>
  <c r="I34" i="4"/>
  <c r="I32" i="4"/>
  <c r="I31" i="4"/>
  <c r="I30" i="4"/>
  <c r="I29" i="4"/>
  <c r="I28" i="4"/>
  <c r="I27" i="4" s="1"/>
  <c r="I26" i="4"/>
  <c r="I25" i="4"/>
  <c r="I24" i="4"/>
  <c r="I23" i="4"/>
  <c r="I22" i="4"/>
  <c r="I21" i="4"/>
  <c r="I20" i="4"/>
  <c r="I33" i="4" l="1"/>
  <c r="D62" i="4" s="1"/>
  <c r="F62" i="4" s="1"/>
  <c r="D61" i="4"/>
  <c r="F61" i="4" s="1"/>
  <c r="I19" i="4"/>
  <c r="D60" i="4" s="1"/>
  <c r="F60" i="4" s="1"/>
  <c r="I12" i="4"/>
  <c r="D59" i="4" s="1"/>
  <c r="F59" i="4" s="1"/>
  <c r="I52" i="4"/>
  <c r="D65" i="4" s="1"/>
  <c r="F65" i="4" s="1"/>
  <c r="D64" i="4"/>
  <c r="F64" i="4" s="1"/>
  <c r="D63" i="4"/>
  <c r="F63" i="4" s="1"/>
  <c r="F66" i="4" l="1"/>
</calcChain>
</file>

<file path=xl/sharedStrings.xml><?xml version="1.0" encoding="utf-8"?>
<sst xmlns="http://schemas.openxmlformats.org/spreadsheetml/2006/main" count="161" uniqueCount="119">
  <si>
    <t>Gaminio žymėjimas arba tipas, standartas, išmatavimai</t>
  </si>
  <si>
    <t>Matavimo vnt.</t>
  </si>
  <si>
    <t>vnt.</t>
  </si>
  <si>
    <t>rul.</t>
  </si>
  <si>
    <t xml:space="preserve">Preliminarus  perkamų prekių kiekis </t>
  </si>
  <si>
    <t>Betonas sausasis</t>
  </si>
  <si>
    <t xml:space="preserve"> 25 ±1 kg</t>
  </si>
  <si>
    <t>Eil. Nr.</t>
  </si>
  <si>
    <t xml:space="preserve">Preliminarus prekių sąrašas </t>
  </si>
  <si>
    <t>125x1,6x22÷22,23 mm</t>
  </si>
  <si>
    <t>Prekės pavadinimas, techninė charakteristika*</t>
  </si>
  <si>
    <t>Statybinių ir apdailos medžiagų kaina</t>
  </si>
  <si>
    <t>Santechnikos, šildymo ir vėdinimo kaina</t>
  </si>
  <si>
    <t>Elektros instaliacijos ir apšvietimo kaina</t>
  </si>
  <si>
    <t>Spynų, seifų, durų ir baldų furnitūros kaina</t>
  </si>
  <si>
    <t>Mechaniniai įrankių ir priedų, statybinės technikos kaina</t>
  </si>
  <si>
    <t>Elektrinių, akumuliatorinių, pneumatinių įrankių ir jų priedų kaina</t>
  </si>
  <si>
    <t>Techninės specifikacijos  Priedas Nr. 1 
"Prekių įkainiai ir palyginamoji lentelė"</t>
  </si>
  <si>
    <t>Tvirtinimo, kėlimo detalių kaina</t>
  </si>
  <si>
    <t>Juosta sandarinimo-garso izoliacijai</t>
  </si>
  <si>
    <t xml:space="preserve">Teptukas </t>
  </si>
  <si>
    <t xml:space="preserve">Skiediklis </t>
  </si>
  <si>
    <t>Tepalas grafitinis</t>
  </si>
  <si>
    <t>Maišytuvas plautuvei/praustuvui viena rankena</t>
  </si>
  <si>
    <t>su ne mažiau 15 cm snapu, komplekte su lanksčiomis žarnelėmis</t>
  </si>
  <si>
    <t xml:space="preserve">vnt. </t>
  </si>
  <si>
    <t>vnt.*</t>
  </si>
  <si>
    <t>Elementai  AA šarminės baterijos</t>
  </si>
  <si>
    <t xml:space="preserve">Varžtai </t>
  </si>
  <si>
    <t xml:space="preserve">Veržlė </t>
  </si>
  <si>
    <t xml:space="preserve">Poveržlė </t>
  </si>
  <si>
    <t xml:space="preserve">Armatūra rifliuota </t>
  </si>
  <si>
    <t xml:space="preserve">Grandinė </t>
  </si>
  <si>
    <t xml:space="preserve">Kopėčios </t>
  </si>
  <si>
    <t>Raktas santechninis</t>
  </si>
  <si>
    <t>Laužtuvas</t>
  </si>
  <si>
    <t>Teptukas, skirtas radiatorių dažymui</t>
  </si>
  <si>
    <t>Grąžtas metalui</t>
  </si>
  <si>
    <t>I.</t>
  </si>
  <si>
    <t>II.</t>
  </si>
  <si>
    <t>III.</t>
  </si>
  <si>
    <t>IV.</t>
  </si>
  <si>
    <t>V.</t>
  </si>
  <si>
    <t>VI.</t>
  </si>
  <si>
    <t>VII.</t>
  </si>
  <si>
    <t>Prekių grupė</t>
  </si>
  <si>
    <t>Koeficientas</t>
  </si>
  <si>
    <t>Prekių grupės bendra kaina EUR  be PVM</t>
  </si>
  <si>
    <t xml:space="preserve">Bendra Prekių grupės kaina Eur be PVM pritaikius koeficientą
5=(3 x 4) </t>
  </si>
  <si>
    <t>Medsraigtis su įleidžiama galvute</t>
  </si>
  <si>
    <t xml:space="preserve"> 1200±20x25±1 mm</t>
  </si>
  <si>
    <t>3 pakopų, aukštis ne mažiau 67 cm</t>
  </si>
  <si>
    <t>Kriauklė nerūdijančio plieno (virtuvinė plautuvė)</t>
  </si>
  <si>
    <t>39,5 ± 1÷2 cm x 49 ± 1÷2 cm, uždedama ant stalviršio, be angos maišytuvui</t>
  </si>
  <si>
    <t>230x1,8x22÷22,23 mm (Granitui, marmurui, betonui, akmenims)</t>
  </si>
  <si>
    <t>žiočių dydis 1“;  tipas : 90 laipsnių</t>
  </si>
  <si>
    <t xml:space="preserve">Dirželiai laidų tvirtinimui </t>
  </si>
  <si>
    <t>Atsuktuvas kryžminis</t>
  </si>
  <si>
    <t>PH2, darbinės dalies ilgis 100 ±5 mm</t>
  </si>
  <si>
    <t>Lemputė LED</t>
  </si>
  <si>
    <t>ilgis 250 ±10 mm, baltas</t>
  </si>
  <si>
    <t>Aklė</t>
  </si>
  <si>
    <t>3/4", išorinis sriegis, ketinė cinkuota</t>
  </si>
  <si>
    <t>Alkūnė 90°</t>
  </si>
  <si>
    <t>1/2 ", vidinis/vidinis sriegis, ketus, cinkuota</t>
  </si>
  <si>
    <t>1P, C, 16A, 10kA</t>
  </si>
  <si>
    <t>90÷95mm x 30m</t>
  </si>
  <si>
    <t>Rankena lauko durų</t>
  </si>
  <si>
    <t>1 1/2", suveržiama, ketinė</t>
  </si>
  <si>
    <t>Vamzdis vidaus kanalizacijos</t>
  </si>
  <si>
    <t>D50mm, ilgis 2 m</t>
  </si>
  <si>
    <t>m</t>
  </si>
  <si>
    <t xml:space="preserve">1 ± 0,1 l </t>
  </si>
  <si>
    <t>0,8 ± 0,1 l (kg)</t>
  </si>
  <si>
    <t>5 m, ne mažiau 3 lizdai, su išjungikliu</t>
  </si>
  <si>
    <t>Plotis 36 ± 2 mm, šereliai- sintetiniai</t>
  </si>
  <si>
    <t>Plotis 36 ± 2 mm,  šereliai- natūralūs</t>
  </si>
  <si>
    <t xml:space="preserve">Ventilis rutulinis movinis </t>
  </si>
  <si>
    <t>Mova remontinė vamzdžių remontui</t>
  </si>
  <si>
    <t>Ilgiklis buitinis</t>
  </si>
  <si>
    <t>Jungiklis automatinis</t>
  </si>
  <si>
    <t>Fiksatorius durų atlenkiamas</t>
  </si>
  <si>
    <t>Atstumas tarp rankenos ašies ir cilindrui skirtos išpjovos centrų 72 mm, balta</t>
  </si>
  <si>
    <t>suvirinta, 5±0,2 mm ZN</t>
  </si>
  <si>
    <t>Ruletė matavimo su magnetu</t>
  </si>
  <si>
    <t xml:space="preserve">Peilis statybinis laužomais ašmenimis </t>
  </si>
  <si>
    <t xml:space="preserve"> 5mx19±1mm, profesionali gumuota</t>
  </si>
  <si>
    <t xml:space="preserve">Diskas nerūdijančio plieno pjovimo </t>
  </si>
  <si>
    <t>Diskas pjovimo deimantinis, segmentinis</t>
  </si>
  <si>
    <t>DN25, v/v, Pmax ≥25 bar, Tmax ≥120ºC, terpė karštas vanduo</t>
  </si>
  <si>
    <t>Spyna pakabinama su apsauga nuo korozijos</t>
  </si>
  <si>
    <t>Spynos plotis 60±3 mm, lankelio storis 10±1 mm, ne mažiau 3 raktai</t>
  </si>
  <si>
    <t xml:space="preserve">ašmenų plotis 25±1 mm </t>
  </si>
  <si>
    <t xml:space="preserve"> D3x60 ± 2mm, HSS</t>
  </si>
  <si>
    <t>Santechnikos, šildymo ir vėdinimo medžiagų kaina</t>
  </si>
  <si>
    <t>Elektros instaliacijos ir apšvietimo medžiagų kaina</t>
  </si>
  <si>
    <t>Mechaninių įrankių ir priedų, statybinės technikos kaina</t>
  </si>
  <si>
    <t>2,6÷3 l (kg)</t>
  </si>
  <si>
    <t>m*</t>
  </si>
  <si>
    <t>E27, 15±2 W, A60
Galima pakuotė 1-2 vnt., pasiūlyme nurodyti kainą už 1 vnt.</t>
  </si>
  <si>
    <t>vienkartinės, su ilgai įkrovą išlaikančiomis technologijomis kaip “Duralock”,  “Energizer Max Plus”, “GP Ultra Plius” ar lygiavertė
Galima pakuotė 4-12 vnt., pasiūlyme nurodyti kainą už 1 vnt.</t>
  </si>
  <si>
    <t>Dažai emaliniai antikoroziniai vidaus ir lauko darbams (įvairios spalvos)</t>
  </si>
  <si>
    <t>Pastabos (prekės nuoroda arba aprašymas)</t>
  </si>
  <si>
    <r>
      <t xml:space="preserve">Kaina Eur be PVM
 (nepritaikius nuolaidos)
</t>
    </r>
    <r>
      <rPr>
        <b/>
        <i/>
        <sz val="11"/>
        <color theme="1"/>
        <rFont val="Arial"/>
        <family val="2"/>
        <charset val="186"/>
      </rPr>
      <t>(pildo tiekėjas)</t>
    </r>
    <r>
      <rPr>
        <b/>
        <sz val="11"/>
        <color theme="1"/>
        <rFont val="Arial"/>
        <family val="2"/>
        <charset val="186"/>
      </rPr>
      <t xml:space="preserve"> 
</t>
    </r>
  </si>
  <si>
    <r>
      <t xml:space="preserve">Bendra kaina Eur be PVM
8=(6 x 7)      
</t>
    </r>
    <r>
      <rPr>
        <b/>
        <i/>
        <sz val="11"/>
        <color theme="1"/>
        <rFont val="Arial"/>
        <family val="2"/>
        <charset val="186"/>
      </rPr>
      <t>(pildo tiekėjas)</t>
    </r>
  </si>
  <si>
    <r>
      <rPr>
        <sz val="11"/>
        <rFont val="Arie"/>
        <charset val="186"/>
      </rPr>
      <t xml:space="preserve">3. Visos dokumente esančios nuorodos į standartą, techninį liudijimą ar bendrąsias technines specifikacijas reiškia, kad perkantysis subjektas priima ir kitus dalyvių lygiaverčių priemonių įrodymus. Jeigu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 Taip pat tokio pobūdžio prekėms kaip glaistas, klijai, gipsas ar pan. gali būti siūlomos universalaus pobūdžio prekės, jei nenurodyta kitaip. </t>
    </r>
    <r>
      <rPr>
        <sz val="11"/>
        <color indexed="10"/>
        <rFont val="Arie"/>
        <charset val="186"/>
      </rPr>
      <t xml:space="preserve">
</t>
    </r>
    <r>
      <rPr>
        <sz val="11"/>
        <rFont val="Arie"/>
        <charset val="186"/>
      </rPr>
      <t xml:space="preserve">4. </t>
    </r>
    <r>
      <rPr>
        <sz val="11"/>
        <color theme="1"/>
        <rFont val="Arie"/>
        <charset val="186"/>
      </rPr>
      <t xml:space="preserve">Prekės turi būti pastoviam ir aktyviame asortimente / prekyboje </t>
    </r>
    <r>
      <rPr>
        <sz val="11"/>
        <rFont val="Arie"/>
        <charset val="186"/>
      </rPr>
      <t>elektroninėje prekių užsakymo platformoje (internetinėje parduotuvėje). Konkrečiai pozicijai siūlomos prekės privalo būti prieinamos ir tiekėjo siūlomos įsigyti pasiūlymų pateikimo dieną. Negali būti siūloma netiekiama prekė ar prekė, kurios pasiūlymo pateikimo dieną nėra galimybės užsakyti: "Išparduotos", "Laikinai neturime" ar pan. Perkantis subjektas pasilieka teisę prašyti tiekėjo pateikti įrodymus, kad pasiūlyme nurodyti įkainiai taikomi Prekėms, kurios yra pastoviame ir aktyviame asortimente / prekyboje viešai prieinamoje elektroninėje prekių užsakymo platformoje (internetinėje parduotuvėje)</t>
    </r>
    <r>
      <rPr>
        <sz val="11"/>
        <color indexed="10"/>
        <rFont val="Arie"/>
        <charset val="186"/>
      </rPr>
      <t xml:space="preserve">. 
</t>
    </r>
    <r>
      <rPr>
        <sz val="11"/>
        <color theme="1"/>
        <rFont val="Arie"/>
        <charset val="186"/>
      </rPr>
      <t>5. Prekių (įskaitant jų sudedamąsias dalis, pakuotė) kilmė nėra ar paslaugos neteikiamos iš Viešųjų pirkimų įstatymo 92 straipsnio 15 dalyje numatytame sąraše nurodytų valstybių ar teritorijų.</t>
    </r>
  </si>
  <si>
    <t>Plotis 14 mm, ilgis 12 m.. Pasiūlyme nurodyti kainą už 1 m.</t>
  </si>
  <si>
    <t xml:space="preserve">Pak.* </t>
  </si>
  <si>
    <t>2,4÷2,6x180÷200 mm, baltas, pakuotėje- 100 vnt.
Pasiūlyme nurodyti kainą už 100 vnt.</t>
  </si>
  <si>
    <t>3,0X25 mm ZN, pakuotėje- 100 vnt.
Pasiūlyme nurodyti kainą už 100 vnt.</t>
  </si>
  <si>
    <t>A2 DIN125 D10, pakuotėje- 100 vnt.
Pasiūlyme nurodyti kainą už 100 vnt.</t>
  </si>
  <si>
    <t>M8X40÷45 ZN DIN933, pakuotėje- 100 vnt.
Pasiūlyme nurodyti kainą už 100 vnt.</t>
  </si>
  <si>
    <t>DIN934 M12 ZN, pakuotėje- 100 vnt.
Pasiūlyme nurodyti kainą už 100 vnt.</t>
  </si>
  <si>
    <t>** Suma perkeliama į pasiūlymo formą</t>
  </si>
  <si>
    <t>Viso pasiūlymo kaina Eur be PVM**</t>
  </si>
  <si>
    <t>Pastabos:</t>
  </si>
  <si>
    <t>* Pasiūlyme turi būti nurodyta kaina už matavimo vienetą</t>
  </si>
  <si>
    <r>
      <t xml:space="preserve">1. </t>
    </r>
    <r>
      <rPr>
        <sz val="11"/>
        <color rgb="FFFF0000"/>
        <rFont val="Arie"/>
        <charset val="186"/>
      </rPr>
      <t>Tiekėjas privalo užpildyti visas gelsvai (7 stulpelis) pažymėtas celes. Negalima įtraukti naujų eilučių ar stulpelių.</t>
    </r>
    <r>
      <rPr>
        <sz val="11"/>
        <color theme="1"/>
        <rFont val="Arie"/>
        <charset val="186"/>
      </rPr>
      <t xml:space="preserve"> Tiekėjo pasiūlymas, kuriame nebus užpildyti visi privalomi laukai (gelsvai pažymėtos celės), bus atmestas.
2. Nurodomas įkainis už prekės mato vnt., kuris buvo taikomas elektroninėje prekių užsakymo platformoje (internetinėje parduotuvėje) ne vėliau kaip 5 kalendorinės dienos iki Pirkimo paskelbimo Centrinėje viešųjų pirkimų informacinėje sistemoje dienos kaip mažmeninė kaina, nepritaikant akcijos tai kainai. Perkantis subjektas pasilieka teisę prašyti tiekėjo pateikti įrodymus, kad pasiūlyme nurodyti įkainiai buvo taikomi  elektroninėje prekių užsakymo platformoje (internetinėje parduotuvėje) ne vėliau kaip 5 kalendorinės dienos iki Pirkimo pasklelbimo Centrinėje viešųjų pirkimų informacinėje sistemoje dienos.</t>
    </r>
  </si>
  <si>
    <t>6. Šis dokumentas (failas) privalo būti pateiktas ne skenuota forma, bet Microsoft Excell formatu ar kita visuotinai prieinama teksto redagavimo programa.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</si>
</sst>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5">
    <font>
      <sz val="11"/>
      <color theme="1"/>
      <name val="Calibri"/>
      <family val="2"/>
      <charset val="186"/>
      <scheme val="minor"/>
    </font>
    <font>
      <sz val="10"/>
      <name val="MS Sans Serif"/>
      <family val="2"/>
      <charset val="186"/>
    </font>
    <font>
      <u/>
      <sz val="11"/>
      <color theme="10"/>
      <name val="Calibri"/>
      <family val="2"/>
      <charset val="186"/>
      <scheme val="minor"/>
    </font>
    <font>
      <b/>
      <sz val="11"/>
      <color theme="1"/>
      <name val="Arial"/>
      <family val="2"/>
      <charset val="186"/>
    </font>
    <font>
      <sz val="11"/>
      <color theme="1"/>
      <name val="Arial"/>
      <family val="2"/>
      <charset val="186"/>
    </font>
    <font>
      <sz val="11"/>
      <name val="Arial"/>
      <family val="2"/>
      <charset val="186"/>
    </font>
    <font>
      <b/>
      <sz val="11"/>
      <name val="Arial"/>
      <family val="2"/>
      <charset val="186"/>
    </font>
    <font>
      <b/>
      <sz val="11"/>
      <color rgb="FFFF0000"/>
      <name val="Arial"/>
      <family val="2"/>
      <charset val="186"/>
    </font>
    <font>
      <b/>
      <i/>
      <sz val="11"/>
      <color theme="1"/>
      <name val="Arial"/>
      <family val="2"/>
      <charset val="186"/>
    </font>
    <font>
      <i/>
      <sz val="11"/>
      <color theme="1"/>
      <name val="Arial"/>
      <family val="2"/>
      <charset val="186"/>
    </font>
    <font>
      <u/>
      <sz val="11"/>
      <color theme="1"/>
      <name val="Arial"/>
      <family val="2"/>
      <charset val="186"/>
    </font>
    <font>
      <sz val="11"/>
      <color theme="1"/>
      <name val="Arie"/>
      <charset val="186"/>
    </font>
    <font>
      <sz val="11"/>
      <color rgb="FFFF0000"/>
      <name val="Arie"/>
      <charset val="186"/>
    </font>
    <font>
      <sz val="11"/>
      <color indexed="10"/>
      <name val="Arie"/>
      <charset val="186"/>
    </font>
    <font>
      <sz val="11"/>
      <name val="Arie"/>
      <charset val="186"/>
    </font>
  </fonts>
  <fills count="8">
    <fill>
      <patternFill patternType="none"/>
    </fill>
    <fill>
      <patternFill patternType="gray125"/>
    </fill>
    <fill>
      <patternFill patternType="solid">
        <fgColor rgb="FFD9D9D9"/>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2" fillId="0" borderId="0" applyNumberFormat="0" applyFill="0" applyBorder="0" applyAlignment="0" applyProtection="0"/>
  </cellStyleXfs>
  <cellXfs count="58">
    <xf numFmtId="0" fontId="0" fillId="0" borderId="0" xfId="0"/>
    <xf numFmtId="0" fontId="0" fillId="0" borderId="0" xfId="0" applyAlignment="1">
      <alignment horizontal="center"/>
    </xf>
    <xf numFmtId="0" fontId="0" fillId="0" borderId="0" xfId="0" applyAlignment="1">
      <alignment horizontal="center" wrapText="1"/>
    </xf>
    <xf numFmtId="0" fontId="3" fillId="0" borderId="0" xfId="0" applyFont="1" applyAlignment="1">
      <alignment horizontal="right" wrapText="1"/>
    </xf>
    <xf numFmtId="0" fontId="3" fillId="0" borderId="0" xfId="0" applyFont="1" applyAlignment="1">
      <alignment horizontal="center" wrapText="1"/>
    </xf>
    <xf numFmtId="1" fontId="6" fillId="0" borderId="0" xfId="0" applyNumberFormat="1" applyFont="1" applyAlignment="1" applyProtection="1">
      <alignment horizontal="left" vertical="center" wrapText="1"/>
      <protection locked="0"/>
    </xf>
    <xf numFmtId="1" fontId="6" fillId="0" borderId="0" xfId="0" applyNumberFormat="1"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xf>
    <xf numFmtId="0" fontId="9" fillId="0" borderId="1" xfId="0" applyFont="1" applyBorder="1" applyAlignment="1">
      <alignment horizontal="center" vertical="center" wrapText="1"/>
    </xf>
    <xf numFmtId="0" fontId="4" fillId="0" borderId="1" xfId="0" applyFont="1" applyBorder="1" applyAlignment="1">
      <alignment horizontal="center" wrapText="1"/>
    </xf>
    <xf numFmtId="0" fontId="3" fillId="4" borderId="1" xfId="0" applyFont="1" applyFill="1" applyBorder="1" applyAlignment="1">
      <alignment horizontal="center"/>
    </xf>
    <xf numFmtId="0" fontId="3" fillId="4" borderId="1" xfId="0" applyFont="1" applyFill="1" applyBorder="1" applyAlignment="1">
      <alignment horizontal="center" vertical="center" wrapText="1"/>
    </xf>
    <xf numFmtId="2" fontId="3" fillId="5" borderId="1"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10" fillId="0" borderId="1" xfId="2" applyFont="1" applyBorder="1" applyAlignment="1">
      <alignment horizontal="center" vertical="center" wrapText="1"/>
    </xf>
    <xf numFmtId="164" fontId="4" fillId="3" borderId="1" xfId="0" applyNumberFormat="1" applyFont="1" applyFill="1" applyBorder="1" applyAlignment="1">
      <alignment horizontal="center" wrapText="1"/>
    </xf>
    <xf numFmtId="2" fontId="4" fillId="0" borderId="1" xfId="0" applyNumberFormat="1" applyFont="1" applyBorder="1" applyAlignment="1">
      <alignment horizontal="center" wrapText="1"/>
    </xf>
    <xf numFmtId="0" fontId="4" fillId="0" borderId="1" xfId="0" applyFont="1" applyBorder="1" applyAlignment="1">
      <alignment horizontal="left" vertical="top" wrapText="1"/>
    </xf>
    <xf numFmtId="0" fontId="4" fillId="0" borderId="1" xfId="0" applyFont="1" applyBorder="1" applyAlignment="1">
      <alignment wrapText="1"/>
    </xf>
    <xf numFmtId="0" fontId="10" fillId="0" borderId="1" xfId="2" applyFont="1" applyBorder="1" applyAlignment="1">
      <alignment horizontal="center" wrapText="1"/>
    </xf>
    <xf numFmtId="0" fontId="3" fillId="4" borderId="1" xfId="0" applyFont="1" applyFill="1" applyBorder="1" applyAlignment="1">
      <alignment horizontal="center" wrapText="1"/>
    </xf>
    <xf numFmtId="0" fontId="10" fillId="0" borderId="1" xfId="2" applyFont="1" applyBorder="1" applyAlignment="1">
      <alignment wrapText="1"/>
    </xf>
    <xf numFmtId="0" fontId="4" fillId="0" borderId="1" xfId="0" applyFont="1" applyBorder="1" applyAlignment="1">
      <alignment vertical="center" wrapText="1"/>
    </xf>
    <xf numFmtId="0" fontId="10" fillId="0" borderId="0" xfId="2" applyFont="1"/>
    <xf numFmtId="0" fontId="4" fillId="0" borderId="1" xfId="0" applyFont="1" applyBorder="1" applyAlignment="1">
      <alignment horizontal="left" wrapText="1"/>
    </xf>
    <xf numFmtId="0" fontId="4" fillId="0" borderId="0" xfId="0" applyFont="1" applyAlignment="1">
      <alignment horizontal="center"/>
    </xf>
    <xf numFmtId="0" fontId="6" fillId="0" borderId="1" xfId="0" applyFont="1" applyBorder="1" applyAlignment="1">
      <alignment horizontal="center" vertical="center" wrapText="1"/>
    </xf>
    <xf numFmtId="0" fontId="3" fillId="0" borderId="1" xfId="0" applyFont="1" applyBorder="1" applyAlignment="1">
      <alignment horizontal="center" wrapText="1"/>
    </xf>
    <xf numFmtId="0" fontId="4" fillId="0" borderId="0" xfId="0" applyFont="1"/>
    <xf numFmtId="0" fontId="5" fillId="0" borderId="1" xfId="0" applyFont="1" applyBorder="1" applyAlignment="1">
      <alignment horizontal="center" vertical="center" wrapText="1"/>
    </xf>
    <xf numFmtId="0" fontId="6" fillId="4" borderId="1" xfId="0" applyFont="1" applyFill="1" applyBorder="1" applyAlignment="1">
      <alignment horizontal="center"/>
    </xf>
    <xf numFmtId="0" fontId="6" fillId="4" borderId="1" xfId="0" applyFont="1" applyFill="1" applyBorder="1" applyAlignment="1">
      <alignment horizontal="center" vertical="center" wrapText="1"/>
    </xf>
    <xf numFmtId="2" fontId="6" fillId="5" borderId="1" xfId="0" applyNumberFormat="1" applyFont="1" applyFill="1" applyBorder="1" applyAlignment="1">
      <alignment horizontal="center" vertical="center" wrapText="1"/>
    </xf>
    <xf numFmtId="2" fontId="6"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xf>
    <xf numFmtId="2" fontId="6" fillId="5" borderId="1" xfId="0" applyNumberFormat="1" applyFont="1" applyFill="1" applyBorder="1" applyAlignment="1">
      <alignment horizontal="center" vertical="center"/>
    </xf>
    <xf numFmtId="2" fontId="3" fillId="6" borderId="1" xfId="0" applyNumberFormat="1" applyFont="1" applyFill="1" applyBorder="1" applyAlignment="1">
      <alignment horizontal="center" vertical="center"/>
    </xf>
    <xf numFmtId="0" fontId="4" fillId="0" borderId="0" xfId="0" applyFont="1" applyAlignment="1">
      <alignment horizontal="center" wrapText="1"/>
    </xf>
    <xf numFmtId="2" fontId="4" fillId="0" borderId="0" xfId="0" applyNumberFormat="1" applyFont="1" applyAlignment="1">
      <alignment horizontal="center"/>
    </xf>
    <xf numFmtId="0" fontId="3" fillId="4" borderId="5" xfId="0" applyFont="1" applyFill="1" applyBorder="1" applyAlignment="1">
      <alignment vertical="center" wrapText="1"/>
    </xf>
    <xf numFmtId="0" fontId="3" fillId="4" borderId="2" xfId="0" applyFont="1" applyFill="1" applyBorder="1" applyAlignment="1">
      <alignment vertical="center" wrapText="1"/>
    </xf>
    <xf numFmtId="0" fontId="3" fillId="4" borderId="3" xfId="0" applyFont="1" applyFill="1" applyBorder="1" applyAlignment="1">
      <alignment vertical="center" wrapText="1"/>
    </xf>
    <xf numFmtId="0" fontId="3" fillId="4" borderId="1" xfId="0" applyFont="1" applyFill="1" applyBorder="1" applyAlignment="1">
      <alignment vertical="center" wrapText="1"/>
    </xf>
    <xf numFmtId="0" fontId="3" fillId="7" borderId="0" xfId="0" applyFont="1" applyFill="1" applyAlignment="1">
      <alignment horizontal="left"/>
    </xf>
    <xf numFmtId="0" fontId="4" fillId="7" borderId="0" xfId="0" applyFont="1" applyFill="1" applyAlignment="1">
      <alignment horizontal="center"/>
    </xf>
    <xf numFmtId="0" fontId="4" fillId="7" borderId="0" xfId="0" applyFont="1" applyFill="1" applyAlignment="1">
      <alignment horizontal="left"/>
    </xf>
    <xf numFmtId="0" fontId="4" fillId="7" borderId="0" xfId="0" applyFont="1" applyFill="1" applyAlignment="1">
      <alignment horizontal="left"/>
    </xf>
    <xf numFmtId="0" fontId="3" fillId="6" borderId="4" xfId="0" applyFont="1" applyFill="1" applyBorder="1" applyAlignment="1">
      <alignment horizontal="right" vertical="center"/>
    </xf>
    <xf numFmtId="0" fontId="4" fillId="6" borderId="2" xfId="0" applyFont="1" applyFill="1" applyBorder="1" applyAlignment="1">
      <alignment horizontal="right" vertical="center"/>
    </xf>
    <xf numFmtId="0" fontId="4" fillId="6" borderId="3" xfId="0" applyFont="1" applyFill="1" applyBorder="1" applyAlignment="1">
      <alignment horizontal="right" vertical="center"/>
    </xf>
    <xf numFmtId="0" fontId="3" fillId="0" borderId="0" xfId="0" applyFont="1" applyAlignment="1">
      <alignment horizontal="right" wrapText="1"/>
    </xf>
    <xf numFmtId="0" fontId="11" fillId="0" borderId="0" xfId="0" applyFont="1" applyAlignment="1" applyProtection="1">
      <alignment horizontal="left" wrapText="1"/>
      <protection locked="0"/>
    </xf>
    <xf numFmtId="0" fontId="13" fillId="0" borderId="0" xfId="0" applyFont="1" applyAlignment="1" applyProtection="1">
      <alignment horizontal="left" wrapText="1"/>
      <protection locked="0"/>
    </xf>
    <xf numFmtId="0" fontId="7" fillId="0" borderId="0" xfId="0" applyFont="1" applyAlignment="1">
      <alignment horizontal="left" wrapText="1"/>
    </xf>
    <xf numFmtId="0" fontId="3" fillId="2" borderId="1" xfId="0" applyFont="1" applyFill="1" applyBorder="1" applyAlignment="1">
      <alignment horizontal="center" vertical="center"/>
    </xf>
  </cellXfs>
  <cellStyles count="3">
    <cellStyle name="Hyperlink" xfId="2" builtinId="8"/>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6048E-55C0-44AF-8B49-B657FB37B20E}">
  <dimension ref="B2:I76"/>
  <sheetViews>
    <sheetView tabSelected="1" zoomScale="70" zoomScaleNormal="70" workbookViewId="0">
      <selection activeCell="L7" sqref="L7"/>
    </sheetView>
  </sheetViews>
  <sheetFormatPr defaultColWidth="9.140625" defaultRowHeight="15"/>
  <cols>
    <col min="1" max="1" width="2.5703125" customWidth="1"/>
    <col min="2" max="2" width="6.42578125" style="1" customWidth="1"/>
    <col min="3" max="3" width="47.42578125" style="1" customWidth="1"/>
    <col min="4" max="4" width="34.140625" style="1" customWidth="1"/>
    <col min="5" max="5" width="50.140625" style="1" bestFit="1" customWidth="1"/>
    <col min="6" max="6" width="21.140625" style="1" customWidth="1"/>
    <col min="7" max="7" width="17" style="1" customWidth="1"/>
    <col min="8" max="9" width="20.85546875" style="2" customWidth="1"/>
  </cols>
  <sheetData>
    <row r="2" spans="2:9" ht="18.600000000000001" customHeight="1">
      <c r="B2" s="53" t="s">
        <v>17</v>
      </c>
      <c r="C2" s="53"/>
      <c r="D2" s="53"/>
      <c r="E2" s="53"/>
      <c r="F2" s="53"/>
      <c r="G2" s="53"/>
      <c r="H2" s="53"/>
      <c r="I2" s="53"/>
    </row>
    <row r="3" spans="2:9">
      <c r="B3" s="53"/>
      <c r="C3" s="53"/>
      <c r="D3" s="53"/>
      <c r="E3" s="53"/>
      <c r="F3" s="53"/>
      <c r="G3" s="53"/>
      <c r="H3" s="53"/>
      <c r="I3" s="53"/>
    </row>
    <row r="4" spans="2:9">
      <c r="B4" s="3"/>
      <c r="C4" s="3"/>
      <c r="D4" s="3"/>
      <c r="E4" s="3"/>
      <c r="F4" s="4"/>
      <c r="G4" s="4"/>
      <c r="H4" s="4"/>
      <c r="I4" s="4"/>
    </row>
    <row r="5" spans="2:9" ht="59.45" customHeight="1">
      <c r="B5" s="54" t="s">
        <v>117</v>
      </c>
      <c r="C5" s="54"/>
      <c r="D5" s="54"/>
      <c r="E5" s="54"/>
      <c r="F5" s="54"/>
      <c r="G5" s="54"/>
      <c r="H5" s="54"/>
      <c r="I5" s="54"/>
    </row>
    <row r="6" spans="2:9" ht="128.44999999999999" customHeight="1">
      <c r="B6" s="55" t="s">
        <v>105</v>
      </c>
      <c r="C6" s="55"/>
      <c r="D6" s="55"/>
      <c r="E6" s="55"/>
      <c r="F6" s="55"/>
      <c r="G6" s="55"/>
      <c r="H6" s="55"/>
      <c r="I6" s="55"/>
    </row>
    <row r="7" spans="2:9">
      <c r="B7" s="5"/>
      <c r="C7" s="5"/>
      <c r="D7" s="5"/>
      <c r="E7" s="5"/>
      <c r="F7" s="6"/>
      <c r="G7" s="6"/>
      <c r="H7" s="7"/>
      <c r="I7" s="7"/>
    </row>
    <row r="8" spans="2:9">
      <c r="B8" s="56" t="s">
        <v>118</v>
      </c>
      <c r="C8" s="56"/>
      <c r="D8" s="56"/>
      <c r="E8" s="56"/>
      <c r="F8" s="56"/>
      <c r="G8" s="56"/>
      <c r="H8" s="56"/>
      <c r="I8" s="56"/>
    </row>
    <row r="9" spans="2:9">
      <c r="B9" s="57" t="s">
        <v>8</v>
      </c>
      <c r="C9" s="57"/>
      <c r="D9" s="57"/>
      <c r="E9" s="57"/>
      <c r="F9" s="57"/>
      <c r="G9" s="57"/>
      <c r="H9" s="57"/>
      <c r="I9" s="57"/>
    </row>
    <row r="10" spans="2:9" ht="75">
      <c r="B10" s="8" t="s">
        <v>7</v>
      </c>
      <c r="C10" s="9" t="s">
        <v>10</v>
      </c>
      <c r="D10" s="9" t="s">
        <v>0</v>
      </c>
      <c r="E10" s="9" t="s">
        <v>102</v>
      </c>
      <c r="F10" s="9" t="s">
        <v>1</v>
      </c>
      <c r="G10" s="9" t="s">
        <v>4</v>
      </c>
      <c r="H10" s="9" t="s">
        <v>103</v>
      </c>
      <c r="I10" s="9" t="s">
        <v>104</v>
      </c>
    </row>
    <row r="11" spans="2:9">
      <c r="B11" s="10">
        <v>1</v>
      </c>
      <c r="C11" s="11">
        <v>2</v>
      </c>
      <c r="D11" s="11">
        <v>3</v>
      </c>
      <c r="E11" s="11">
        <v>4</v>
      </c>
      <c r="F11" s="11">
        <v>5</v>
      </c>
      <c r="G11" s="11">
        <v>6</v>
      </c>
      <c r="H11" s="12">
        <v>7</v>
      </c>
      <c r="I11" s="12">
        <v>8</v>
      </c>
    </row>
    <row r="12" spans="2:9">
      <c r="B12" s="13" t="s">
        <v>38</v>
      </c>
      <c r="C12" s="45" t="s">
        <v>11</v>
      </c>
      <c r="D12" s="45"/>
      <c r="E12" s="45"/>
      <c r="F12" s="45"/>
      <c r="G12" s="45"/>
      <c r="H12" s="45"/>
      <c r="I12" s="15">
        <f>SUM(I13:I18)</f>
        <v>0</v>
      </c>
    </row>
    <row r="13" spans="2:9" ht="28.5">
      <c r="B13" s="8">
        <v>1</v>
      </c>
      <c r="C13" s="16" t="s">
        <v>31</v>
      </c>
      <c r="D13" s="8" t="s">
        <v>106</v>
      </c>
      <c r="E13" s="17"/>
      <c r="F13" s="8" t="s">
        <v>98</v>
      </c>
      <c r="G13" s="8">
        <v>1</v>
      </c>
      <c r="H13" s="18">
        <v>0</v>
      </c>
      <c r="I13" s="19">
        <f>G13*H13</f>
        <v>0</v>
      </c>
    </row>
    <row r="14" spans="2:9">
      <c r="B14" s="8">
        <v>2</v>
      </c>
      <c r="C14" s="16" t="s">
        <v>5</v>
      </c>
      <c r="D14" s="8" t="s">
        <v>6</v>
      </c>
      <c r="E14" s="17"/>
      <c r="F14" s="8" t="s">
        <v>2</v>
      </c>
      <c r="G14" s="8">
        <v>1</v>
      </c>
      <c r="H14" s="18">
        <v>0</v>
      </c>
      <c r="I14" s="19">
        <f t="shared" ref="I14:I18" si="0">G14*H14</f>
        <v>0</v>
      </c>
    </row>
    <row r="15" spans="2:9" ht="28.5">
      <c r="B15" s="8">
        <v>3</v>
      </c>
      <c r="C15" s="16" t="s">
        <v>101</v>
      </c>
      <c r="D15" s="8" t="s">
        <v>97</v>
      </c>
      <c r="E15" s="17"/>
      <c r="F15" s="8" t="s">
        <v>2</v>
      </c>
      <c r="G15" s="8">
        <v>1</v>
      </c>
      <c r="H15" s="18">
        <v>0</v>
      </c>
      <c r="I15" s="19">
        <f t="shared" si="0"/>
        <v>0</v>
      </c>
    </row>
    <row r="16" spans="2:9">
      <c r="B16" s="8">
        <v>4</v>
      </c>
      <c r="C16" s="20" t="s">
        <v>19</v>
      </c>
      <c r="D16" s="8" t="s">
        <v>66</v>
      </c>
      <c r="E16" s="17"/>
      <c r="F16" s="8" t="s">
        <v>3</v>
      </c>
      <c r="G16" s="8">
        <v>1</v>
      </c>
      <c r="H16" s="18">
        <v>0</v>
      </c>
      <c r="I16" s="19">
        <f t="shared" si="0"/>
        <v>0</v>
      </c>
    </row>
    <row r="17" spans="2:9">
      <c r="B17" s="8">
        <v>5</v>
      </c>
      <c r="C17" s="21" t="s">
        <v>21</v>
      </c>
      <c r="D17" s="12" t="s">
        <v>72</v>
      </c>
      <c r="E17" s="22"/>
      <c r="F17" s="8" t="s">
        <v>2</v>
      </c>
      <c r="G17" s="8">
        <v>1</v>
      </c>
      <c r="H17" s="18">
        <v>0</v>
      </c>
      <c r="I17" s="19">
        <f t="shared" si="0"/>
        <v>0</v>
      </c>
    </row>
    <row r="18" spans="2:9">
      <c r="B18" s="8">
        <v>6</v>
      </c>
      <c r="C18" s="21" t="s">
        <v>22</v>
      </c>
      <c r="D18" s="12" t="s">
        <v>73</v>
      </c>
      <c r="E18" s="22"/>
      <c r="F18" s="8" t="s">
        <v>2</v>
      </c>
      <c r="G18" s="8">
        <v>1</v>
      </c>
      <c r="H18" s="18">
        <v>0</v>
      </c>
      <c r="I18" s="19">
        <f t="shared" si="0"/>
        <v>0</v>
      </c>
    </row>
    <row r="19" spans="2:9" ht="27.95" customHeight="1">
      <c r="B19" s="23" t="s">
        <v>39</v>
      </c>
      <c r="C19" s="42" t="s">
        <v>94</v>
      </c>
      <c r="D19" s="43"/>
      <c r="E19" s="43"/>
      <c r="F19" s="43"/>
      <c r="G19" s="43"/>
      <c r="H19" s="44"/>
      <c r="I19" s="15">
        <f>SUM(I20:I26)</f>
        <v>0</v>
      </c>
    </row>
    <row r="20" spans="2:9" ht="28.5">
      <c r="B20" s="8">
        <v>1</v>
      </c>
      <c r="C20" s="21" t="s">
        <v>61</v>
      </c>
      <c r="D20" s="8" t="s">
        <v>62</v>
      </c>
      <c r="E20" s="17"/>
      <c r="F20" s="8" t="s">
        <v>25</v>
      </c>
      <c r="G20" s="8">
        <v>1</v>
      </c>
      <c r="H20" s="18">
        <v>0</v>
      </c>
      <c r="I20" s="19">
        <f t="shared" ref="I20:I26" si="1">G20*H20</f>
        <v>0</v>
      </c>
    </row>
    <row r="21" spans="2:9" ht="28.5">
      <c r="B21" s="8">
        <v>2</v>
      </c>
      <c r="C21" s="16" t="s">
        <v>63</v>
      </c>
      <c r="D21" s="8" t="s">
        <v>64</v>
      </c>
      <c r="E21" s="17"/>
      <c r="F21" s="8" t="s">
        <v>2</v>
      </c>
      <c r="G21" s="8">
        <v>1</v>
      </c>
      <c r="H21" s="18">
        <v>0</v>
      </c>
      <c r="I21" s="19">
        <f t="shared" si="1"/>
        <v>0</v>
      </c>
    </row>
    <row r="22" spans="2:9" ht="43.5">
      <c r="B22" s="8">
        <v>3</v>
      </c>
      <c r="C22" s="21" t="s">
        <v>52</v>
      </c>
      <c r="D22" s="21" t="s">
        <v>53</v>
      </c>
      <c r="E22" s="24"/>
      <c r="F22" s="8" t="s">
        <v>2</v>
      </c>
      <c r="G22" s="8">
        <v>1</v>
      </c>
      <c r="H22" s="18">
        <v>0</v>
      </c>
      <c r="I22" s="19">
        <f t="shared" si="1"/>
        <v>0</v>
      </c>
    </row>
    <row r="23" spans="2:9" ht="42.75">
      <c r="B23" s="8">
        <v>4</v>
      </c>
      <c r="C23" s="21" t="s">
        <v>23</v>
      </c>
      <c r="D23" s="8" t="s">
        <v>24</v>
      </c>
      <c r="E23" s="17"/>
      <c r="F23" s="8" t="s">
        <v>2</v>
      </c>
      <c r="G23" s="8">
        <v>1</v>
      </c>
      <c r="H23" s="18">
        <v>0</v>
      </c>
      <c r="I23" s="19">
        <f t="shared" si="1"/>
        <v>0</v>
      </c>
    </row>
    <row r="24" spans="2:9">
      <c r="B24" s="8">
        <v>5</v>
      </c>
      <c r="C24" s="21" t="s">
        <v>78</v>
      </c>
      <c r="D24" s="8" t="s">
        <v>68</v>
      </c>
      <c r="E24" s="17"/>
      <c r="F24" s="8" t="s">
        <v>25</v>
      </c>
      <c r="G24" s="8">
        <v>1</v>
      </c>
      <c r="H24" s="18">
        <v>0</v>
      </c>
      <c r="I24" s="19">
        <f t="shared" si="1"/>
        <v>0</v>
      </c>
    </row>
    <row r="25" spans="2:9">
      <c r="B25" s="8">
        <v>6</v>
      </c>
      <c r="C25" s="21" t="s">
        <v>69</v>
      </c>
      <c r="D25" s="8" t="s">
        <v>70</v>
      </c>
      <c r="E25" s="17"/>
      <c r="F25" s="8" t="s">
        <v>25</v>
      </c>
      <c r="G25" s="8">
        <v>1</v>
      </c>
      <c r="H25" s="18">
        <v>0</v>
      </c>
      <c r="I25" s="19">
        <f t="shared" si="1"/>
        <v>0</v>
      </c>
    </row>
    <row r="26" spans="2:9" ht="28.5">
      <c r="B26" s="8">
        <v>7</v>
      </c>
      <c r="C26" s="16" t="s">
        <v>77</v>
      </c>
      <c r="D26" s="8" t="s">
        <v>89</v>
      </c>
      <c r="E26" s="17"/>
      <c r="F26" s="8" t="s">
        <v>2</v>
      </c>
      <c r="G26" s="8">
        <v>1</v>
      </c>
      <c r="H26" s="18">
        <v>0</v>
      </c>
      <c r="I26" s="19">
        <f t="shared" si="1"/>
        <v>0</v>
      </c>
    </row>
    <row r="27" spans="2:9" ht="30">
      <c r="B27" s="14" t="s">
        <v>40</v>
      </c>
      <c r="C27" s="14" t="s">
        <v>95</v>
      </c>
      <c r="D27" s="14"/>
      <c r="E27" s="14"/>
      <c r="F27" s="14"/>
      <c r="G27" s="14"/>
      <c r="H27" s="14"/>
      <c r="I27" s="15">
        <f>SUM(I28:I32)</f>
        <v>0</v>
      </c>
    </row>
    <row r="28" spans="2:9" ht="48" customHeight="1">
      <c r="B28" s="8">
        <v>1</v>
      </c>
      <c r="C28" s="25" t="s">
        <v>56</v>
      </c>
      <c r="D28" s="8" t="s">
        <v>108</v>
      </c>
      <c r="E28" s="17"/>
      <c r="F28" s="8" t="s">
        <v>107</v>
      </c>
      <c r="G28" s="8">
        <v>1</v>
      </c>
      <c r="H28" s="18">
        <v>0</v>
      </c>
      <c r="I28" s="19">
        <f t="shared" ref="I28:I32" si="2">G28*H28</f>
        <v>0</v>
      </c>
    </row>
    <row r="29" spans="2:9" ht="99.75" customHeight="1">
      <c r="B29" s="8">
        <v>2</v>
      </c>
      <c r="C29" s="25" t="s">
        <v>27</v>
      </c>
      <c r="D29" s="8" t="s">
        <v>100</v>
      </c>
      <c r="E29" s="17"/>
      <c r="F29" s="8" t="s">
        <v>26</v>
      </c>
      <c r="G29" s="8">
        <v>1</v>
      </c>
      <c r="H29" s="18">
        <v>0</v>
      </c>
      <c r="I29" s="19">
        <f t="shared" si="2"/>
        <v>0</v>
      </c>
    </row>
    <row r="30" spans="2:9" ht="28.5">
      <c r="B30" s="8">
        <v>3</v>
      </c>
      <c r="C30" s="25" t="s">
        <v>79</v>
      </c>
      <c r="D30" s="8" t="s">
        <v>74</v>
      </c>
      <c r="E30" s="17"/>
      <c r="F30" s="8" t="s">
        <v>2</v>
      </c>
      <c r="G30" s="8">
        <v>1</v>
      </c>
      <c r="H30" s="18">
        <v>0</v>
      </c>
      <c r="I30" s="19">
        <f t="shared" si="2"/>
        <v>0</v>
      </c>
    </row>
    <row r="31" spans="2:9">
      <c r="B31" s="8">
        <v>4</v>
      </c>
      <c r="C31" s="25" t="s">
        <v>80</v>
      </c>
      <c r="D31" s="8" t="s">
        <v>65</v>
      </c>
      <c r="E31" s="17"/>
      <c r="F31" s="8" t="s">
        <v>2</v>
      </c>
      <c r="G31" s="8">
        <v>1</v>
      </c>
      <c r="H31" s="18">
        <v>0</v>
      </c>
      <c r="I31" s="19">
        <f t="shared" si="2"/>
        <v>0</v>
      </c>
    </row>
    <row r="32" spans="2:9" ht="42.75">
      <c r="B32" s="8">
        <v>5</v>
      </c>
      <c r="C32" s="25" t="s">
        <v>59</v>
      </c>
      <c r="D32" s="8" t="s">
        <v>99</v>
      </c>
      <c r="E32" s="17"/>
      <c r="F32" s="8" t="s">
        <v>26</v>
      </c>
      <c r="G32" s="8">
        <v>1</v>
      </c>
      <c r="H32" s="18">
        <v>0</v>
      </c>
      <c r="I32" s="19">
        <f t="shared" si="2"/>
        <v>0</v>
      </c>
    </row>
    <row r="33" spans="2:9">
      <c r="B33" s="23" t="s">
        <v>41</v>
      </c>
      <c r="C33" s="14" t="s">
        <v>14</v>
      </c>
      <c r="D33" s="14"/>
      <c r="E33" s="14"/>
      <c r="F33" s="14"/>
      <c r="G33" s="14"/>
      <c r="H33" s="14"/>
      <c r="I33" s="15">
        <f>SUM(I34:I36)</f>
        <v>0</v>
      </c>
    </row>
    <row r="34" spans="2:9">
      <c r="B34" s="8">
        <v>1</v>
      </c>
      <c r="C34" s="20" t="s">
        <v>81</v>
      </c>
      <c r="D34" s="8" t="s">
        <v>60</v>
      </c>
      <c r="E34" s="17"/>
      <c r="F34" s="8" t="s">
        <v>2</v>
      </c>
      <c r="G34" s="8">
        <v>1</v>
      </c>
      <c r="H34" s="18">
        <v>0</v>
      </c>
      <c r="I34" s="19">
        <f t="shared" ref="I34:I36" si="3">G34*H34</f>
        <v>0</v>
      </c>
    </row>
    <row r="35" spans="2:9" ht="42.75">
      <c r="B35" s="8">
        <v>2</v>
      </c>
      <c r="C35" s="16" t="s">
        <v>67</v>
      </c>
      <c r="D35" s="8" t="s">
        <v>82</v>
      </c>
      <c r="E35" s="17"/>
      <c r="F35" s="8" t="s">
        <v>2</v>
      </c>
      <c r="G35" s="8">
        <v>1</v>
      </c>
      <c r="H35" s="18">
        <v>0</v>
      </c>
      <c r="I35" s="19">
        <f t="shared" si="3"/>
        <v>0</v>
      </c>
    </row>
    <row r="36" spans="2:9" ht="42.75">
      <c r="B36" s="8">
        <v>3</v>
      </c>
      <c r="C36" s="16" t="s">
        <v>90</v>
      </c>
      <c r="D36" s="8" t="s">
        <v>91</v>
      </c>
      <c r="E36" s="17"/>
      <c r="F36" s="8" t="s">
        <v>2</v>
      </c>
      <c r="G36" s="8">
        <v>1</v>
      </c>
      <c r="H36" s="18">
        <v>0</v>
      </c>
      <c r="I36" s="19">
        <f t="shared" si="3"/>
        <v>0</v>
      </c>
    </row>
    <row r="37" spans="2:9">
      <c r="B37" s="14" t="s">
        <v>42</v>
      </c>
      <c r="C37" s="14" t="s">
        <v>18</v>
      </c>
      <c r="D37" s="14"/>
      <c r="E37" s="14"/>
      <c r="F37" s="14"/>
      <c r="G37" s="14"/>
      <c r="H37" s="14"/>
      <c r="I37" s="15">
        <f>SUM(I38:I42)</f>
        <v>0</v>
      </c>
    </row>
    <row r="38" spans="2:9">
      <c r="B38" s="8">
        <v>1</v>
      </c>
      <c r="C38" s="16" t="s">
        <v>32</v>
      </c>
      <c r="D38" s="8" t="s">
        <v>83</v>
      </c>
      <c r="E38" s="17"/>
      <c r="F38" s="8" t="s">
        <v>71</v>
      </c>
      <c r="G38" s="8">
        <v>1</v>
      </c>
      <c r="H38" s="18">
        <v>0</v>
      </c>
      <c r="I38" s="19">
        <f t="shared" ref="I38:I41" si="4">G38*H38</f>
        <v>0</v>
      </c>
    </row>
    <row r="39" spans="2:9" ht="57">
      <c r="B39" s="8">
        <v>2</v>
      </c>
      <c r="C39" s="16" t="s">
        <v>49</v>
      </c>
      <c r="D39" s="8" t="s">
        <v>109</v>
      </c>
      <c r="E39" s="17"/>
      <c r="F39" s="8" t="s">
        <v>107</v>
      </c>
      <c r="G39" s="8">
        <v>1</v>
      </c>
      <c r="H39" s="18">
        <v>0</v>
      </c>
      <c r="I39" s="19">
        <f t="shared" si="4"/>
        <v>0</v>
      </c>
    </row>
    <row r="40" spans="2:9" ht="57">
      <c r="B40" s="8">
        <v>3</v>
      </c>
      <c r="C40" s="16" t="s">
        <v>30</v>
      </c>
      <c r="D40" s="8" t="s">
        <v>110</v>
      </c>
      <c r="E40" s="17"/>
      <c r="F40" s="8" t="s">
        <v>107</v>
      </c>
      <c r="G40" s="8">
        <v>1</v>
      </c>
      <c r="H40" s="18">
        <v>0</v>
      </c>
      <c r="I40" s="19">
        <f t="shared" si="4"/>
        <v>0</v>
      </c>
    </row>
    <row r="41" spans="2:9" ht="57">
      <c r="B41" s="8">
        <v>4</v>
      </c>
      <c r="C41" s="16" t="s">
        <v>28</v>
      </c>
      <c r="D41" s="8" t="s">
        <v>111</v>
      </c>
      <c r="E41" s="17"/>
      <c r="F41" s="8" t="s">
        <v>107</v>
      </c>
      <c r="G41" s="8">
        <v>1</v>
      </c>
      <c r="H41" s="18">
        <v>0</v>
      </c>
      <c r="I41" s="19">
        <f t="shared" si="4"/>
        <v>0</v>
      </c>
    </row>
    <row r="42" spans="2:9" ht="57">
      <c r="B42" s="8">
        <v>5</v>
      </c>
      <c r="C42" s="16" t="s">
        <v>29</v>
      </c>
      <c r="D42" s="8" t="s">
        <v>112</v>
      </c>
      <c r="E42" s="17"/>
      <c r="F42" s="8" t="s">
        <v>107</v>
      </c>
      <c r="G42" s="8">
        <v>1</v>
      </c>
      <c r="H42" s="18">
        <v>0</v>
      </c>
      <c r="I42" s="19">
        <f t="shared" ref="I42" si="5">G42*H42</f>
        <v>0</v>
      </c>
    </row>
    <row r="43" spans="2:9" ht="30">
      <c r="B43" s="23" t="s">
        <v>43</v>
      </c>
      <c r="C43" s="14" t="s">
        <v>96</v>
      </c>
      <c r="D43" s="14"/>
      <c r="E43" s="14"/>
      <c r="F43" s="14"/>
      <c r="G43" s="14"/>
      <c r="H43" s="14"/>
      <c r="I43" s="15">
        <f>SUM(I44:I51)</f>
        <v>0</v>
      </c>
    </row>
    <row r="44" spans="2:9" ht="28.5">
      <c r="B44" s="8">
        <v>1</v>
      </c>
      <c r="C44" s="21" t="s">
        <v>57</v>
      </c>
      <c r="D44" s="8" t="s">
        <v>58</v>
      </c>
      <c r="E44" s="17"/>
      <c r="F44" s="8" t="s">
        <v>2</v>
      </c>
      <c r="G44" s="8">
        <v>1</v>
      </c>
      <c r="H44" s="18">
        <v>0</v>
      </c>
      <c r="I44" s="19">
        <f t="shared" ref="I44:I51" si="6">G44*H44</f>
        <v>0</v>
      </c>
    </row>
    <row r="45" spans="2:9" ht="28.5">
      <c r="B45" s="8">
        <v>2</v>
      </c>
      <c r="C45" s="21" t="s">
        <v>33</v>
      </c>
      <c r="D45" s="8" t="s">
        <v>51</v>
      </c>
      <c r="E45" s="17"/>
      <c r="F45" s="8" t="s">
        <v>2</v>
      </c>
      <c r="G45" s="8">
        <v>1</v>
      </c>
      <c r="H45" s="18">
        <v>0</v>
      </c>
      <c r="I45" s="19">
        <f t="shared" si="6"/>
        <v>0</v>
      </c>
    </row>
    <row r="46" spans="2:9">
      <c r="B46" s="8">
        <v>3</v>
      </c>
      <c r="C46" s="16" t="s">
        <v>35</v>
      </c>
      <c r="D46" s="8" t="s">
        <v>50</v>
      </c>
      <c r="E46" s="26"/>
      <c r="F46" s="8" t="s">
        <v>2</v>
      </c>
      <c r="G46" s="8">
        <v>1</v>
      </c>
      <c r="H46" s="18">
        <v>0</v>
      </c>
      <c r="I46" s="19">
        <f t="shared" si="6"/>
        <v>0</v>
      </c>
    </row>
    <row r="47" spans="2:9">
      <c r="B47" s="8">
        <v>4</v>
      </c>
      <c r="C47" s="21" t="s">
        <v>85</v>
      </c>
      <c r="D47" s="8" t="s">
        <v>92</v>
      </c>
      <c r="E47" s="17"/>
      <c r="F47" s="8" t="s">
        <v>2</v>
      </c>
      <c r="G47" s="8">
        <v>1</v>
      </c>
      <c r="H47" s="18">
        <v>0</v>
      </c>
      <c r="I47" s="19">
        <f t="shared" si="6"/>
        <v>0</v>
      </c>
    </row>
    <row r="48" spans="2:9">
      <c r="B48" s="8">
        <v>5</v>
      </c>
      <c r="C48" s="21" t="s">
        <v>34</v>
      </c>
      <c r="D48" s="8" t="s">
        <v>55</v>
      </c>
      <c r="E48" s="17"/>
      <c r="F48" s="8" t="s">
        <v>2</v>
      </c>
      <c r="G48" s="8">
        <v>1</v>
      </c>
      <c r="H48" s="18">
        <v>0</v>
      </c>
      <c r="I48" s="19">
        <f t="shared" si="6"/>
        <v>0</v>
      </c>
    </row>
    <row r="49" spans="2:9" ht="28.5">
      <c r="B49" s="8">
        <v>6</v>
      </c>
      <c r="C49" s="21" t="s">
        <v>84</v>
      </c>
      <c r="D49" s="8" t="s">
        <v>86</v>
      </c>
      <c r="E49" s="17"/>
      <c r="F49" s="8" t="s">
        <v>2</v>
      </c>
      <c r="G49" s="8">
        <v>1</v>
      </c>
      <c r="H49" s="18">
        <v>0</v>
      </c>
      <c r="I49" s="19">
        <f t="shared" si="6"/>
        <v>0</v>
      </c>
    </row>
    <row r="50" spans="2:9" ht="36.6" customHeight="1">
      <c r="B50" s="8">
        <v>7</v>
      </c>
      <c r="C50" s="21" t="s">
        <v>20</v>
      </c>
      <c r="D50" s="8" t="s">
        <v>75</v>
      </c>
      <c r="E50" s="17"/>
      <c r="F50" s="8" t="s">
        <v>2</v>
      </c>
      <c r="G50" s="8">
        <v>1</v>
      </c>
      <c r="H50" s="18">
        <v>0</v>
      </c>
      <c r="I50" s="19">
        <f t="shared" si="6"/>
        <v>0</v>
      </c>
    </row>
    <row r="51" spans="2:9" ht="39" customHeight="1">
      <c r="B51" s="8">
        <v>8</v>
      </c>
      <c r="C51" s="16" t="s">
        <v>36</v>
      </c>
      <c r="D51" s="8" t="s">
        <v>76</v>
      </c>
      <c r="E51" s="17"/>
      <c r="F51" s="8" t="s">
        <v>2</v>
      </c>
      <c r="G51" s="8">
        <v>1</v>
      </c>
      <c r="H51" s="18">
        <v>0</v>
      </c>
      <c r="I51" s="19">
        <f t="shared" si="6"/>
        <v>0</v>
      </c>
    </row>
    <row r="52" spans="2:9" ht="30">
      <c r="B52" s="23" t="s">
        <v>44</v>
      </c>
      <c r="C52" s="14" t="s">
        <v>16</v>
      </c>
      <c r="D52" s="14"/>
      <c r="E52" s="14"/>
      <c r="F52" s="14"/>
      <c r="G52" s="14"/>
      <c r="H52" s="14"/>
      <c r="I52" s="15">
        <f>SUM(I53:I55)</f>
        <v>0</v>
      </c>
    </row>
    <row r="53" spans="2:9">
      <c r="B53" s="8">
        <v>1</v>
      </c>
      <c r="C53" s="16" t="s">
        <v>87</v>
      </c>
      <c r="D53" s="8" t="s">
        <v>9</v>
      </c>
      <c r="E53" s="17"/>
      <c r="F53" s="8" t="s">
        <v>2</v>
      </c>
      <c r="G53" s="8">
        <v>1</v>
      </c>
      <c r="H53" s="18">
        <v>0</v>
      </c>
      <c r="I53" s="19">
        <f t="shared" ref="I53:I55" si="7">G53*H53</f>
        <v>0</v>
      </c>
    </row>
    <row r="54" spans="2:9" ht="28.5">
      <c r="B54" s="8">
        <v>2</v>
      </c>
      <c r="C54" s="21" t="s">
        <v>88</v>
      </c>
      <c r="D54" s="8" t="s">
        <v>54</v>
      </c>
      <c r="E54" s="17"/>
      <c r="F54" s="8" t="s">
        <v>2</v>
      </c>
      <c r="G54" s="8">
        <v>1</v>
      </c>
      <c r="H54" s="18">
        <v>0</v>
      </c>
      <c r="I54" s="19">
        <f t="shared" si="7"/>
        <v>0</v>
      </c>
    </row>
    <row r="55" spans="2:9">
      <c r="B55" s="8">
        <v>3</v>
      </c>
      <c r="C55" s="27" t="s">
        <v>37</v>
      </c>
      <c r="D55" s="8" t="s">
        <v>93</v>
      </c>
      <c r="E55" s="17"/>
      <c r="F55" s="8" t="s">
        <v>2</v>
      </c>
      <c r="G55" s="8">
        <v>1</v>
      </c>
      <c r="H55" s="18">
        <v>0</v>
      </c>
      <c r="I55" s="19">
        <f t="shared" si="7"/>
        <v>0</v>
      </c>
    </row>
    <row r="56" spans="2:9">
      <c r="B56" s="28"/>
      <c r="C56" s="28"/>
      <c r="D56" s="28"/>
      <c r="E56" s="28"/>
      <c r="F56" s="28"/>
      <c r="G56" s="28"/>
      <c r="H56" s="28"/>
      <c r="I56" s="28"/>
    </row>
    <row r="57" spans="2:9" ht="77.25" customHeight="1">
      <c r="B57" s="29" t="s">
        <v>7</v>
      </c>
      <c r="C57" s="30" t="s">
        <v>45</v>
      </c>
      <c r="D57" s="30" t="s">
        <v>47</v>
      </c>
      <c r="E57" s="30" t="s">
        <v>46</v>
      </c>
      <c r="F57" s="29" t="s">
        <v>48</v>
      </c>
      <c r="G57" s="28"/>
      <c r="H57" s="28"/>
      <c r="I57" s="31"/>
    </row>
    <row r="58" spans="2:9">
      <c r="B58" s="32">
        <v>1</v>
      </c>
      <c r="C58" s="10">
        <v>2</v>
      </c>
      <c r="D58" s="10">
        <v>3</v>
      </c>
      <c r="E58" s="10">
        <v>4</v>
      </c>
      <c r="F58" s="10">
        <v>5</v>
      </c>
      <c r="G58" s="28"/>
      <c r="H58" s="28"/>
      <c r="I58" s="31"/>
    </row>
    <row r="59" spans="2:9">
      <c r="B59" s="33" t="s">
        <v>38</v>
      </c>
      <c r="C59" s="34" t="s">
        <v>11</v>
      </c>
      <c r="D59" s="35">
        <f>I12</f>
        <v>0</v>
      </c>
      <c r="E59" s="34">
        <v>0.2</v>
      </c>
      <c r="F59" s="36">
        <f t="shared" ref="F59:F65" si="8">D59*E59</f>
        <v>0</v>
      </c>
      <c r="G59" s="28"/>
      <c r="H59" s="28"/>
      <c r="I59" s="31"/>
    </row>
    <row r="60" spans="2:9">
      <c r="B60" s="33" t="s">
        <v>39</v>
      </c>
      <c r="C60" s="34" t="s">
        <v>12</v>
      </c>
      <c r="D60" s="35">
        <f>I19</f>
        <v>0</v>
      </c>
      <c r="E60" s="34">
        <v>0.2</v>
      </c>
      <c r="F60" s="36">
        <f t="shared" si="8"/>
        <v>0</v>
      </c>
      <c r="G60" s="28"/>
      <c r="H60" s="28"/>
      <c r="I60" s="31"/>
    </row>
    <row r="61" spans="2:9" ht="19.350000000000001" customHeight="1">
      <c r="B61" s="37" t="s">
        <v>40</v>
      </c>
      <c r="C61" s="37" t="s">
        <v>13</v>
      </c>
      <c r="D61" s="38">
        <f>I27</f>
        <v>0</v>
      </c>
      <c r="E61" s="37">
        <v>0.2</v>
      </c>
      <c r="F61" s="36">
        <f t="shared" si="8"/>
        <v>0</v>
      </c>
      <c r="G61" s="28"/>
      <c r="H61" s="28"/>
      <c r="I61" s="31"/>
    </row>
    <row r="62" spans="2:9" ht="16.7" customHeight="1">
      <c r="B62" s="33" t="s">
        <v>41</v>
      </c>
      <c r="C62" s="34" t="s">
        <v>14</v>
      </c>
      <c r="D62" s="35">
        <f>I33</f>
        <v>0</v>
      </c>
      <c r="E62" s="34">
        <v>0.1</v>
      </c>
      <c r="F62" s="36">
        <f t="shared" si="8"/>
        <v>0</v>
      </c>
      <c r="G62" s="28"/>
      <c r="H62" s="28"/>
      <c r="I62" s="31"/>
    </row>
    <row r="63" spans="2:9" ht="19.7" customHeight="1">
      <c r="B63" s="37" t="s">
        <v>42</v>
      </c>
      <c r="C63" s="34" t="s">
        <v>18</v>
      </c>
      <c r="D63" s="35">
        <f>I37</f>
        <v>0</v>
      </c>
      <c r="E63" s="34">
        <v>0.1</v>
      </c>
      <c r="F63" s="36">
        <f t="shared" si="8"/>
        <v>0</v>
      </c>
      <c r="G63" s="28"/>
      <c r="H63" s="28"/>
      <c r="I63" s="31"/>
    </row>
    <row r="64" spans="2:9" ht="31.7" customHeight="1">
      <c r="B64" s="33" t="s">
        <v>43</v>
      </c>
      <c r="C64" s="34" t="s">
        <v>15</v>
      </c>
      <c r="D64" s="35">
        <f>I43</f>
        <v>0</v>
      </c>
      <c r="E64" s="34">
        <v>0.1</v>
      </c>
      <c r="F64" s="36">
        <f t="shared" si="8"/>
        <v>0</v>
      </c>
      <c r="G64" s="28"/>
      <c r="H64" s="28"/>
      <c r="I64" s="31"/>
    </row>
    <row r="65" spans="2:9" ht="32.450000000000003" customHeight="1">
      <c r="B65" s="33" t="s">
        <v>44</v>
      </c>
      <c r="C65" s="34" t="s">
        <v>16</v>
      </c>
      <c r="D65" s="35">
        <f>I52</f>
        <v>0</v>
      </c>
      <c r="E65" s="34">
        <v>0.1</v>
      </c>
      <c r="F65" s="36">
        <f t="shared" si="8"/>
        <v>0</v>
      </c>
      <c r="G65" s="28"/>
      <c r="H65" s="28"/>
      <c r="I65" s="31"/>
    </row>
    <row r="66" spans="2:9">
      <c r="B66" s="50" t="s">
        <v>114</v>
      </c>
      <c r="C66" s="51"/>
      <c r="D66" s="51"/>
      <c r="E66" s="52"/>
      <c r="F66" s="39">
        <f>SUM(F59:F65)</f>
        <v>0</v>
      </c>
      <c r="G66" s="31"/>
      <c r="H66" s="28"/>
      <c r="I66" s="28"/>
    </row>
    <row r="67" spans="2:9">
      <c r="B67" s="28"/>
      <c r="C67" s="28"/>
      <c r="D67" s="28"/>
      <c r="E67" s="28"/>
      <c r="F67" s="28"/>
      <c r="G67" s="28"/>
      <c r="H67" s="40"/>
      <c r="I67" s="40"/>
    </row>
    <row r="68" spans="2:9">
      <c r="B68" s="28"/>
      <c r="C68" s="46" t="s">
        <v>115</v>
      </c>
      <c r="D68" s="47"/>
      <c r="E68" s="28"/>
      <c r="F68" s="28"/>
      <c r="G68" s="28"/>
      <c r="H68" s="40"/>
      <c r="I68" s="40"/>
    </row>
    <row r="69" spans="2:9">
      <c r="B69" s="28"/>
      <c r="C69" s="49" t="s">
        <v>116</v>
      </c>
      <c r="D69" s="49"/>
      <c r="E69" s="28"/>
      <c r="F69" s="28"/>
      <c r="G69" s="28"/>
      <c r="H69" s="40"/>
      <c r="I69" s="40"/>
    </row>
    <row r="70" spans="2:9">
      <c r="B70" s="28"/>
      <c r="C70" s="48" t="s">
        <v>113</v>
      </c>
      <c r="D70" s="47"/>
      <c r="E70" s="28"/>
      <c r="F70" s="41"/>
      <c r="G70" s="28"/>
      <c r="H70" s="40"/>
      <c r="I70" s="40"/>
    </row>
    <row r="71" spans="2:9">
      <c r="B71" s="28"/>
      <c r="C71" s="28"/>
      <c r="D71" s="28"/>
      <c r="E71" s="28"/>
      <c r="F71" s="41"/>
      <c r="G71" s="28"/>
      <c r="H71" s="40"/>
      <c r="I71" s="40"/>
    </row>
    <row r="72" spans="2:9">
      <c r="B72" s="28"/>
      <c r="C72" s="28"/>
      <c r="D72" s="28"/>
      <c r="E72" s="28"/>
      <c r="F72" s="41"/>
      <c r="G72" s="28"/>
      <c r="H72" s="40"/>
      <c r="I72" s="40"/>
    </row>
    <row r="73" spans="2:9">
      <c r="B73" s="28"/>
      <c r="C73" s="28"/>
      <c r="D73" s="28"/>
      <c r="E73" s="28"/>
      <c r="F73" s="28"/>
      <c r="G73" s="28"/>
      <c r="H73" s="40"/>
      <c r="I73" s="40"/>
    </row>
    <row r="74" spans="2:9">
      <c r="B74" s="28"/>
      <c r="C74" s="28"/>
      <c r="D74" s="28"/>
      <c r="E74" s="28"/>
      <c r="F74" s="28"/>
      <c r="G74" s="28"/>
      <c r="H74" s="40"/>
      <c r="I74" s="40"/>
    </row>
    <row r="75" spans="2:9">
      <c r="B75" s="28"/>
      <c r="C75" s="28"/>
      <c r="D75" s="28"/>
      <c r="E75" s="28"/>
      <c r="F75" s="28"/>
      <c r="G75" s="28"/>
      <c r="H75" s="40"/>
      <c r="I75" s="40"/>
    </row>
    <row r="76" spans="2:9">
      <c r="B76" s="28"/>
      <c r="C76" s="28"/>
      <c r="D76" s="28"/>
      <c r="E76" s="28"/>
      <c r="F76" s="28"/>
      <c r="G76" s="28"/>
      <c r="H76" s="40"/>
      <c r="I76" s="40"/>
    </row>
  </sheetData>
  <mergeCells count="7">
    <mergeCell ref="C69:D69"/>
    <mergeCell ref="B66:E66"/>
    <mergeCell ref="B2:I3"/>
    <mergeCell ref="B5:I5"/>
    <mergeCell ref="B6:I6"/>
    <mergeCell ref="B8:I8"/>
    <mergeCell ref="B9:I9"/>
  </mergeCells>
  <pageMargins left="0.7" right="0.7" top="0.75" bottom="0.75" header="0.3" footer="0.3"/>
  <pageSetup paperSize="9" scale="6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F2D17D0F946A754BB7FE5A5BDCA6571E" ma:contentTypeVersion="13" ma:contentTypeDescription="Kurkite naują dokumentą." ma:contentTypeScope="" ma:versionID="82365ade760e9611fc70bb61f3b5f3e6">
  <xsd:schema xmlns:xsd="http://www.w3.org/2001/XMLSchema" xmlns:xs="http://www.w3.org/2001/XMLSchema" xmlns:p="http://schemas.microsoft.com/office/2006/metadata/properties" xmlns:ns3="5b15e25b-3840-4b1e-9671-e347d406add4" xmlns:ns4="d3fa77ec-18f8-4eac-bb9b-47249af89989" targetNamespace="http://schemas.microsoft.com/office/2006/metadata/properties" ma:root="true" ma:fieldsID="b1c8fd8553022539f345ea6e6b80641d" ns3:_="" ns4:_="">
    <xsd:import namespace="5b15e25b-3840-4b1e-9671-e347d406add4"/>
    <xsd:import namespace="d3fa77ec-18f8-4eac-bb9b-47249af8998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5e25b-3840-4b1e-9671-e347d406ad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3fa77ec-18f8-4eac-bb9b-47249af89989"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SharingHintHash" ma:index="15" nillable="true" ma:displayName="Bendrinimo užuominos maiš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88EA4C9-4ADC-440E-B094-D0FE61A02B1C}">
  <ds:schemaRefs>
    <ds:schemaRef ds:uri="http://schemas.microsoft.com/sharepoint/v3/contenttype/forms"/>
  </ds:schemaRefs>
</ds:datastoreItem>
</file>

<file path=customXml/itemProps2.xml><?xml version="1.0" encoding="utf-8"?>
<ds:datastoreItem xmlns:ds="http://schemas.openxmlformats.org/officeDocument/2006/customXml" ds:itemID="{FB905E38-D167-49FE-8666-DCB596B355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15e25b-3840-4b1e-9671-e347d406add4"/>
    <ds:schemaRef ds:uri="d3fa77ec-18f8-4eac-bb9b-47249af899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DF3AD3-6C52-4275-A15C-276A9C69940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Tiekėjams pildymui</vt:lpstr>
    </vt:vector>
  </TitlesOfParts>
  <Company>AB Vilniaus ?ilumos tinklai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DAILYDIENĖ</dc:creator>
  <cp:lastModifiedBy>Alenas Šerpenskas</cp:lastModifiedBy>
  <dcterms:created xsi:type="dcterms:W3CDTF">2020-09-10T12:50:47Z</dcterms:created>
  <dcterms:modified xsi:type="dcterms:W3CDTF">2025-10-17T07:34:36Z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0x010100F2D17D0F946A754BB7FE5A5BDCA6571E</vt:lpwstr>
  </property>
</Properties>
</file>